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H16" i="1"/>
  <c r="Q16" i="1" s="1"/>
  <c r="I16" i="1"/>
  <c r="J16" i="1"/>
  <c r="K16" i="1"/>
  <c r="L16" i="1"/>
  <c r="M16" i="1"/>
  <c r="N16" i="1"/>
  <c r="O16" i="1"/>
  <c r="P16" i="1"/>
  <c r="R16" i="1"/>
  <c r="S16" i="1"/>
  <c r="H15" i="1"/>
  <c r="Q15" i="1" s="1"/>
  <c r="S15" i="1"/>
  <c r="R15" i="1"/>
  <c r="P15" i="1"/>
  <c r="O15" i="1"/>
  <c r="M15" i="1"/>
  <c r="L15" i="1"/>
  <c r="J15" i="1"/>
  <c r="I15" i="1"/>
  <c r="T17" i="1" l="1"/>
  <c r="T16" i="1"/>
  <c r="T15" i="1"/>
  <c r="K15" i="1"/>
  <c r="N15" i="1"/>
  <c r="J19" i="1" l="1"/>
  <c r="K19" i="1"/>
  <c r="L19" i="1"/>
  <c r="M19" i="1"/>
  <c r="N19" i="1"/>
  <c r="O19" i="1"/>
  <c r="P19" i="1"/>
  <c r="Q19" i="1"/>
  <c r="R19" i="1"/>
  <c r="S19" i="1"/>
  <c r="T19" i="1"/>
  <c r="I19" i="1"/>
  <c r="H19" i="1" l="1"/>
  <c r="G19" i="1"/>
  <c r="F19" i="1"/>
  <c r="E17" i="1"/>
  <c r="D17" i="1"/>
  <c r="C17" i="1"/>
  <c r="C16" i="1" l="1"/>
  <c r="D16" i="1"/>
  <c r="E16" i="1"/>
  <c r="C18" i="1"/>
  <c r="D18" i="1"/>
  <c r="E18" i="1"/>
  <c r="E15" i="1" l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<sst xmlns="http://schemas.openxmlformats.org/spreadsheetml/2006/main" count="72" uniqueCount="55">
  <si>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</si>
  <si>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</si>
  <si>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</si>
  <si>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</si>
  <si>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</si>
  <si>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</si>
  <si>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</si>
  <si>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</si>
  <si>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</si>
  <si>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</si>
  <si>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</si>
  <si>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</si>
  <si>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</si>
  <si>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</si>
  <si>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</si>
  <si>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</si>
  <si>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</si>
  <si>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</si>
  <si>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</si>
  <si>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</si>
  <si>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</si>
  <si>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</si>
  <si>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</si>
  <si>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</si>
  <si>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</si>
  <si>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</si>
  <si>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</si>
  <si>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</si>
  <si>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Молоко 2,5%</t>
  </si>
  <si>
    <t>МП Л</t>
  </si>
  <si>
    <t>120 г ± 3 %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</si>
  <si>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</si>
  <si>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</si>
  <si>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Рецептура № 5.53 
Збірник рецептур національних страв 
та кулінарних виробів для 
підприємств громадського харчування
Видання 2000 року
</t>
  </si>
  <si>
    <t>КИСІЛЬ З КАКАО</t>
  </si>
  <si>
    <t>Однорідна рідина без осаду; колір білий зі злегка жовтуватим відтінком; смак і запах, властиві свіжому молоку.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</si>
  <si>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</si>
  <si>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</si>
  <si>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Какао - порошок</t>
  </si>
  <si>
    <t xml:space="preserve">Порошок дрібного помелу, з приємним ароматом какао, без грудочок, сторонніх домішок та запаху.
</t>
  </si>
  <si>
    <t>Крохмаль картопляний</t>
  </si>
  <si>
    <t>Без стороннього запаху; колір білий, з кристалічним блиском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</si>
  <si>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кисіль в’язкої консистенції розлитий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</si>
  <si>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світло-кавовий.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</si>
  <si>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присмаком та ароматом какао і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</si>
  <si>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</si>
  <si>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>150 г ± 3 %</t>
  </si>
  <si>
    <t>115 г ± 3 %</t>
  </si>
  <si>
    <t>Кисіль охолоджують до 14⁰С і подають в чашках .</t>
  </si>
  <si>
    <t>Крохмаль розводять частиною холодного молока (40 г). Какао-порошок змішують із цукром (крім вікової категорії дітей від 1 до 3 років), додають гаряче молоко (20 мл) і розтирають все до однорідної маси. Молоко доводять до кипіння й при безперервному помішуванні вливають в какао. Після цього вводять розведений крохмаль і доводять кисіль до кипіння.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</si>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</sst>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0" fontId="0" fillId="0" borderId="1" xfId="0" applyBorder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0" zoomScale="70" zoomScaleNormal="100" zoomScalePageLayoutView="70" workbookViewId="0">
      <selection activeCell="X15" sqref="X15"/>
    </sheetView>
  </sheetViews>
  <sheetFormatPr defaultRowHeight="14.4" x14ac:dyDescent="0.3"/>
  <cols>
    <col min="1" max="1" width="5" customWidth="1"/>
    <col min="2" max="2" width="13.44140625" customWidth="1"/>
    <col min="3" max="5" width="5.88671875" customWidth="1"/>
    <col min="6" max="6" width="6.109375" customWidth="1"/>
    <col min="7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</cols>
  <sheetData>
    <row r="1" spans="1:29" x14ac:dyDescent="0.3">
      <c r="A1" s="40"/>
      <c r="B1" s="41" t="s">
        <v>33</v>
      </c>
      <c r="C1" s="41"/>
      <c r="D1" s="41"/>
      <c r="E1" s="41"/>
      <c r="F1" s="41"/>
      <c r="G1" s="41"/>
      <c r="H1" s="41"/>
      <c r="I1" s="40"/>
      <c r="J1" s="40"/>
      <c r="K1" s="40"/>
      <c r="L1" s="40"/>
      <c r="M1" s="40"/>
      <c r="N1" s="40"/>
      <c r="O1" s="40"/>
      <c r="P1" s="42"/>
      <c r="Q1" s="43" t="s">
        <v>17</v>
      </c>
      <c r="R1" s="43"/>
      <c r="S1" s="43"/>
      <c r="T1" s="43"/>
      <c r="U1" s="43"/>
      <c r="V1" s="44"/>
      <c r="W1" s="44"/>
    </row>
    <row r="2" spans="1:29" x14ac:dyDescent="0.3">
      <c r="A2" s="40"/>
      <c r="B2" s="41"/>
      <c r="C2" s="41"/>
      <c r="D2" s="41"/>
      <c r="E2" s="41"/>
      <c r="F2" s="41"/>
      <c r="G2" s="41"/>
      <c r="H2" s="41"/>
      <c r="I2" s="40"/>
      <c r="J2" s="40"/>
      <c r="K2" s="40"/>
      <c r="L2" s="40"/>
      <c r="M2" s="40"/>
      <c r="N2" s="40"/>
      <c r="O2" s="40"/>
      <c r="P2" s="42"/>
      <c r="Q2" s="43" t="s">
        <v>18</v>
      </c>
      <c r="R2" s="43"/>
      <c r="S2" s="43"/>
      <c r="T2" s="43"/>
      <c r="U2" s="43"/>
      <c r="V2" s="44"/>
      <c r="W2" s="44"/>
    </row>
    <row r="3" spans="1:29" x14ac:dyDescent="0.3">
      <c r="A3" s="40"/>
      <c r="B3" s="41"/>
      <c r="C3" s="41"/>
      <c r="D3" s="41"/>
      <c r="E3" s="41"/>
      <c r="F3" s="41"/>
      <c r="G3" s="41"/>
      <c r="H3" s="41"/>
      <c r="I3" s="40"/>
      <c r="J3" s="40"/>
      <c r="K3" s="40"/>
      <c r="L3" s="40"/>
      <c r="M3" s="40"/>
      <c r="N3" s="40"/>
      <c r="O3" s="40"/>
      <c r="P3" s="42"/>
      <c r="Q3" s="43" t="s">
        <v>19</v>
      </c>
      <c r="R3" s="43"/>
      <c r="S3" s="43"/>
      <c r="T3" s="43"/>
      <c r="U3" s="43"/>
      <c r="V3" s="44"/>
      <c r="W3" s="44"/>
    </row>
    <row r="4" spans="1:29" x14ac:dyDescent="0.3">
      <c r="A4" s="40"/>
      <c r="B4" s="41"/>
      <c r="C4" s="41"/>
      <c r="D4" s="41"/>
      <c r="E4" s="41"/>
      <c r="F4" s="41"/>
      <c r="G4" s="41"/>
      <c r="H4" s="41"/>
      <c r="I4" s="40"/>
      <c r="J4" s="40"/>
      <c r="K4" s="40"/>
      <c r="L4" s="40"/>
      <c r="M4" s="40"/>
      <c r="N4" s="40"/>
      <c r="O4" s="40"/>
      <c r="P4" s="42"/>
      <c r="Q4" s="43" t="s">
        <v>20</v>
      </c>
      <c r="R4" s="43"/>
      <c r="S4" s="43"/>
      <c r="T4" s="43"/>
      <c r="U4" s="43"/>
      <c r="V4" s="44"/>
      <c r="W4" s="44"/>
    </row>
    <row r="5" spans="1:29" x14ac:dyDescent="0.3">
      <c r="A5" s="40"/>
      <c r="B5" s="41"/>
      <c r="C5" s="41"/>
      <c r="D5" s="41"/>
      <c r="E5" s="41"/>
      <c r="F5" s="41"/>
      <c r="G5" s="41"/>
      <c r="H5" s="41"/>
      <c r="I5" s="40"/>
      <c r="J5" s="40"/>
      <c r="K5" s="40"/>
      <c r="L5" s="40"/>
      <c r="M5" s="40"/>
      <c r="N5" s="40"/>
      <c r="O5" s="40"/>
      <c r="P5" s="42"/>
      <c r="Q5" s="42"/>
      <c r="R5" s="42"/>
      <c r="S5" s="42"/>
      <c r="T5" s="42"/>
      <c r="U5" s="42"/>
      <c r="V5" s="44"/>
      <c r="W5" s="44"/>
    </row>
    <row r="6" spans="1:29" x14ac:dyDescent="0.3">
      <c r="A6" s="40"/>
      <c r="B6" s="45"/>
      <c r="C6" s="45"/>
      <c r="D6" s="45"/>
      <c r="E6" s="45"/>
      <c r="F6" s="45"/>
      <c r="G6" s="45"/>
      <c r="H6" s="45"/>
      <c r="I6" s="40"/>
      <c r="J6" s="40"/>
      <c r="K6" s="40"/>
      <c r="L6" s="40"/>
      <c r="M6" s="40"/>
      <c r="N6" s="40"/>
      <c r="O6" s="40"/>
      <c r="P6" s="42"/>
      <c r="Q6" s="42"/>
      <c r="R6" s="42"/>
      <c r="S6" s="42"/>
      <c r="T6" s="42"/>
      <c r="U6" s="42"/>
      <c r="V6" s="44"/>
      <c r="W6" s="44"/>
    </row>
    <row r="7" spans="1:29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4"/>
      <c r="W7" s="44"/>
    </row>
    <row r="8" spans="1:29" ht="15.75" customHeight="1" x14ac:dyDescent="0.3">
      <c r="A8" s="47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4"/>
      <c r="W8" s="44"/>
    </row>
    <row r="9" spans="1:29" ht="15.75" customHeight="1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4"/>
      <c r="W9" s="44"/>
    </row>
    <row r="10" spans="1:29" ht="25.2" customHeight="1" x14ac:dyDescent="0.3">
      <c r="A10" s="49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1" t="s">
        <v>13</v>
      </c>
      <c r="S10" s="51"/>
      <c r="T10" s="51"/>
      <c r="U10" s="51" t="s">
        <v>3</v>
      </c>
      <c r="V10" s="52" t="s">
        <v>25</v>
      </c>
      <c r="W10" s="50" t="s">
        <v>27</v>
      </c>
      <c r="X10" s="33" t="s">
        <v>50</v>
      </c>
    </row>
    <row r="11" spans="1:29" x14ac:dyDescent="0.3">
      <c r="A11" s="5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  <c r="S11" s="51"/>
      <c r="T11" s="51"/>
      <c r="U11" s="51"/>
      <c r="V11" s="54"/>
      <c r="W11" s="50"/>
      <c r="X11" s="33"/>
    </row>
    <row r="12" spans="1:29" ht="30.6" customHeight="1" x14ac:dyDescent="0.3">
      <c r="A12" s="53"/>
      <c r="B12" s="50"/>
      <c r="C12" s="55" t="s">
        <v>8</v>
      </c>
      <c r="D12" s="55"/>
      <c r="E12" s="55"/>
      <c r="F12" s="55" t="s">
        <v>9</v>
      </c>
      <c r="G12" s="55"/>
      <c r="H12" s="55"/>
      <c r="I12" s="55" t="s">
        <v>10</v>
      </c>
      <c r="J12" s="55"/>
      <c r="K12" s="55"/>
      <c r="L12" s="55" t="s">
        <v>11</v>
      </c>
      <c r="M12" s="55"/>
      <c r="N12" s="55"/>
      <c r="O12" s="55" t="s">
        <v>12</v>
      </c>
      <c r="P12" s="55"/>
      <c r="Q12" s="55"/>
      <c r="R12" s="51"/>
      <c r="S12" s="51"/>
      <c r="T12" s="51"/>
      <c r="U12" s="51"/>
      <c r="V12" s="54"/>
      <c r="W12" s="50"/>
      <c r="X12" s="33"/>
    </row>
    <row r="13" spans="1:29" ht="15" customHeight="1" x14ac:dyDescent="0.3">
      <c r="A13" s="53"/>
      <c r="B13" s="50"/>
      <c r="C13" s="56" t="s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51"/>
      <c r="V13" s="59"/>
      <c r="W13" s="50"/>
      <c r="X13" s="33"/>
    </row>
    <row r="14" spans="1:29" ht="39" customHeight="1" x14ac:dyDescent="0.3">
      <c r="A14" s="60"/>
      <c r="B14" s="50"/>
      <c r="C14" s="61" t="s">
        <v>6</v>
      </c>
      <c r="D14" s="61" t="s">
        <v>7</v>
      </c>
      <c r="E14" s="61" t="s">
        <v>5</v>
      </c>
      <c r="F14" s="61" t="s">
        <v>6</v>
      </c>
      <c r="G14" s="61" t="s">
        <v>7</v>
      </c>
      <c r="H14" s="61" t="s">
        <v>5</v>
      </c>
      <c r="I14" s="61" t="s">
        <v>6</v>
      </c>
      <c r="J14" s="61" t="s">
        <v>7</v>
      </c>
      <c r="K14" s="61" t="s">
        <v>5</v>
      </c>
      <c r="L14" s="61" t="s">
        <v>6</v>
      </c>
      <c r="M14" s="61" t="s">
        <v>7</v>
      </c>
      <c r="N14" s="61" t="s">
        <v>5</v>
      </c>
      <c r="O14" s="61" t="s">
        <v>6</v>
      </c>
      <c r="P14" s="61" t="s">
        <v>7</v>
      </c>
      <c r="Q14" s="61" t="s">
        <v>5</v>
      </c>
      <c r="R14" s="61" t="s">
        <v>6</v>
      </c>
      <c r="S14" s="61" t="s">
        <v>7</v>
      </c>
      <c r="T14" s="61" t="s">
        <v>5</v>
      </c>
      <c r="U14" s="51"/>
      <c r="V14" s="61" t="s">
        <v>15</v>
      </c>
      <c r="W14" s="61" t="s">
        <v>15</v>
      </c>
      <c r="X14" s="32" t="s">
        <v>15</v>
      </c>
      <c r="Z14" s="69" t="s">
        <v>51</v>
      </c>
      <c r="AA14" s="69" t="s">
        <v>52</v>
      </c>
      <c r="AB14" s="69" t="s">
        <v>53</v>
      </c>
      <c r="AC14" s="69" t="s">
        <v>54</v>
      </c>
    </row>
    <row r="15" spans="1:29" ht="60" customHeight="1" x14ac:dyDescent="0.3">
      <c r="A15" s="62" t="s">
        <v>29</v>
      </c>
      <c r="B15" s="63" t="s">
        <v>28</v>
      </c>
      <c r="C15" s="64">
        <f>(100*F15)/(100-V15)</f>
        <v>108</v>
      </c>
      <c r="D15" s="65">
        <f>(100*G15)/(100-V15)</f>
        <v>108</v>
      </c>
      <c r="E15" s="65">
        <f>(100*H15)/(100-V15)</f>
        <v>135</v>
      </c>
      <c r="F15" s="65">
        <v>108</v>
      </c>
      <c r="G15" s="65">
        <v>108</v>
      </c>
      <c r="H15" s="13">
        <f>G15/0.8</f>
        <v>135</v>
      </c>
      <c r="I15" s="72">
        <f>Z15/100*F15</f>
        <v>3.0455999999999999</v>
      </c>
      <c r="J15" s="72">
        <f>Z15/100*G15</f>
        <v>3.0455999999999999</v>
      </c>
      <c r="K15" s="72">
        <f>Z15/100*H15</f>
        <v>3.8069999999999999</v>
      </c>
      <c r="L15" s="72">
        <f>AA15/100*F15</f>
        <v>2.7</v>
      </c>
      <c r="M15" s="72">
        <f>AA15/100*G15</f>
        <v>2.7</v>
      </c>
      <c r="N15" s="72">
        <f>AA15/100*H15</f>
        <v>3.375</v>
      </c>
      <c r="O15" s="72">
        <f>AB15/100*F15</f>
        <v>5.1084000000000005</v>
      </c>
      <c r="P15" s="72">
        <f>AB15/100*G15</f>
        <v>5.1084000000000005</v>
      </c>
      <c r="Q15" s="72">
        <f>AB15/100*H15</f>
        <v>6.3855000000000004</v>
      </c>
      <c r="R15" s="71">
        <f>AC15/100*F15</f>
        <v>56.160000000000004</v>
      </c>
      <c r="S15" s="71">
        <f>AC15/100*G15</f>
        <v>56.160000000000004</v>
      </c>
      <c r="T15" s="71">
        <f>AC15/100*H15</f>
        <v>70.2</v>
      </c>
      <c r="U15" s="66" t="s">
        <v>35</v>
      </c>
      <c r="V15" s="67">
        <v>0</v>
      </c>
      <c r="W15" s="68">
        <v>0</v>
      </c>
      <c r="X15" s="2"/>
      <c r="Z15" s="70">
        <v>2.82</v>
      </c>
      <c r="AA15" s="70">
        <v>2.5</v>
      </c>
      <c r="AB15" s="70">
        <v>4.7300000000000004</v>
      </c>
      <c r="AC15" s="71">
        <v>52</v>
      </c>
    </row>
    <row r="16" spans="1:29" ht="84" customHeight="1" x14ac:dyDescent="0.3">
      <c r="A16" s="20"/>
      <c r="B16" s="14" t="s">
        <v>36</v>
      </c>
      <c r="C16" s="12">
        <f>(100*F16)/(100-V16)</f>
        <v>0</v>
      </c>
      <c r="D16" s="13">
        <f>(100*G16)/(100-V16)</f>
        <v>6</v>
      </c>
      <c r="E16" s="13">
        <f>(100*H16)/(100-V16)</f>
        <v>7.5</v>
      </c>
      <c r="F16" s="15">
        <v>0</v>
      </c>
      <c r="G16" s="15">
        <v>6</v>
      </c>
      <c r="H16" s="13">
        <f>G16/0.8</f>
        <v>7.5</v>
      </c>
      <c r="I16" s="72">
        <f>Z16/100*F16</f>
        <v>0</v>
      </c>
      <c r="J16" s="72">
        <f>Z16/100*G16</f>
        <v>0</v>
      </c>
      <c r="K16" s="72">
        <f>Z16/100*H16</f>
        <v>0</v>
      </c>
      <c r="L16" s="72">
        <f>AA16/100*F16</f>
        <v>0</v>
      </c>
      <c r="M16" s="72">
        <f>AA16/100*G16</f>
        <v>0</v>
      </c>
      <c r="N16" s="72">
        <f>AA16/100*H16</f>
        <v>0</v>
      </c>
      <c r="O16" s="72">
        <f>AB16/100*F16</f>
        <v>0</v>
      </c>
      <c r="P16" s="72">
        <f>AB16/100*G16</f>
        <v>5.9879999999999995</v>
      </c>
      <c r="Q16" s="72">
        <f>AB16/100*H16</f>
        <v>7.4850000000000003</v>
      </c>
      <c r="R16" s="71">
        <f>AC16/100*F16</f>
        <v>0</v>
      </c>
      <c r="S16" s="71">
        <f>AC16/100*G16</f>
        <v>22.740000000000002</v>
      </c>
      <c r="T16" s="71">
        <f>AC16/100*H16</f>
        <v>28.425000000000001</v>
      </c>
      <c r="U16" s="24" t="s">
        <v>37</v>
      </c>
      <c r="V16" s="16">
        <v>0</v>
      </c>
      <c r="W16" s="17">
        <v>0</v>
      </c>
      <c r="X16" s="2"/>
      <c r="Z16" s="70">
        <v>0</v>
      </c>
      <c r="AA16" s="70">
        <v>0</v>
      </c>
      <c r="AB16" s="70">
        <v>99.8</v>
      </c>
      <c r="AC16" s="71">
        <v>379</v>
      </c>
    </row>
    <row r="17" spans="1:29" ht="48" customHeight="1" x14ac:dyDescent="0.3">
      <c r="A17" s="20"/>
      <c r="B17" s="14" t="s">
        <v>38</v>
      </c>
      <c r="C17" s="12">
        <f>(100*F17)/(100-V17)</f>
        <v>3.6</v>
      </c>
      <c r="D17" s="13">
        <f>(100*G17)/(100-V17)</f>
        <v>3.6</v>
      </c>
      <c r="E17" s="13">
        <f>(100*H17)/(100-V17)</f>
        <v>4.5</v>
      </c>
      <c r="F17" s="15">
        <v>3.6</v>
      </c>
      <c r="G17" s="15">
        <v>3.6</v>
      </c>
      <c r="H17" s="13">
        <f>G17/0.8</f>
        <v>4.5</v>
      </c>
      <c r="I17" s="72">
        <f>Z17/100*F17</f>
        <v>0.87119999999999997</v>
      </c>
      <c r="J17" s="72">
        <f>Z17/100*G17</f>
        <v>0.87119999999999997</v>
      </c>
      <c r="K17" s="72">
        <f>Z17/100*H17</f>
        <v>1.089</v>
      </c>
      <c r="L17" s="72">
        <f>AA17/100*F17</f>
        <v>0.63</v>
      </c>
      <c r="M17" s="72">
        <f>AA17/100*G17</f>
        <v>0.63</v>
      </c>
      <c r="N17" s="72">
        <f>AA17/100*H17</f>
        <v>0.78749999999999998</v>
      </c>
      <c r="O17" s="72">
        <f>AB17/100*F17</f>
        <v>1.2023999999999999</v>
      </c>
      <c r="P17" s="72">
        <f>AB17/100*G17</f>
        <v>1.2023999999999999</v>
      </c>
      <c r="Q17" s="72">
        <f>AB17/100*H17</f>
        <v>1.5029999999999999</v>
      </c>
      <c r="R17" s="71">
        <f>AC17/100*F17</f>
        <v>13.68</v>
      </c>
      <c r="S17" s="71">
        <f>AC17/100*G17</f>
        <v>13.68</v>
      </c>
      <c r="T17" s="71">
        <f>AC17/100*H17</f>
        <v>17.099999999999998</v>
      </c>
      <c r="U17" s="31" t="s">
        <v>39</v>
      </c>
      <c r="V17" s="16">
        <v>0</v>
      </c>
      <c r="W17" s="17">
        <v>0</v>
      </c>
      <c r="X17" s="2"/>
      <c r="Z17" s="70">
        <v>24.2</v>
      </c>
      <c r="AA17" s="70">
        <v>17.5</v>
      </c>
      <c r="AB17" s="70">
        <v>33.4</v>
      </c>
      <c r="AC17" s="71">
        <v>380</v>
      </c>
    </row>
    <row r="18" spans="1:29" ht="39.75" customHeight="1" x14ac:dyDescent="0.3">
      <c r="A18" s="20"/>
      <c r="B18" s="11" t="s">
        <v>40</v>
      </c>
      <c r="C18" s="12">
        <f>(100*F18)/(100-V18)</f>
        <v>9</v>
      </c>
      <c r="D18" s="13">
        <f>(100*G18)/(100-V18)</f>
        <v>9</v>
      </c>
      <c r="E18" s="13">
        <f>(100*H18)/(100-V18)</f>
        <v>11.25</v>
      </c>
      <c r="F18" s="13">
        <v>9</v>
      </c>
      <c r="G18" s="13">
        <v>9</v>
      </c>
      <c r="H18" s="13">
        <f>G18/0.8</f>
        <v>11.25</v>
      </c>
      <c r="I18" s="72">
        <f>Z18/100*F18</f>
        <v>9.0000000000000011E-3</v>
      </c>
      <c r="J18" s="72">
        <f>Z18/100*G18</f>
        <v>9.0000000000000011E-3</v>
      </c>
      <c r="K18" s="72">
        <f>Z18/100*H18</f>
        <v>1.125E-2</v>
      </c>
      <c r="L18" s="72">
        <f>AA18/100*F18</f>
        <v>0</v>
      </c>
      <c r="M18" s="72">
        <f>AA18/100*G18</f>
        <v>0</v>
      </c>
      <c r="N18" s="72">
        <f>AA18/100*H18</f>
        <v>0</v>
      </c>
      <c r="O18" s="72">
        <f>AB18/100*F18</f>
        <v>7.1639999999999997</v>
      </c>
      <c r="P18" s="72">
        <f>AB18/100*G18</f>
        <v>7.1639999999999997</v>
      </c>
      <c r="Q18" s="72">
        <f>AB18/100*H18</f>
        <v>8.9550000000000001</v>
      </c>
      <c r="R18" s="71">
        <f>AC18/100*F18</f>
        <v>29.43</v>
      </c>
      <c r="S18" s="71">
        <f>AC18/100*G18</f>
        <v>29.43</v>
      </c>
      <c r="T18" s="71">
        <f>AC18/100*H18</f>
        <v>36.787500000000001</v>
      </c>
      <c r="U18" s="24" t="s">
        <v>41</v>
      </c>
      <c r="V18" s="17">
        <v>0</v>
      </c>
      <c r="W18" s="17">
        <v>0</v>
      </c>
      <c r="X18" s="2"/>
      <c r="Z18" s="70">
        <v>0.1</v>
      </c>
      <c r="AA18" s="70">
        <v>0</v>
      </c>
      <c r="AB18" s="70">
        <v>79.599999999999994</v>
      </c>
      <c r="AC18" s="71">
        <v>327</v>
      </c>
    </row>
    <row r="19" spans="1:29" x14ac:dyDescent="0.3">
      <c r="A19" s="21"/>
      <c r="B19" s="34" t="s">
        <v>32</v>
      </c>
      <c r="C19" s="35"/>
      <c r="D19" s="35"/>
      <c r="E19" s="36"/>
      <c r="F19" s="18">
        <f>SUM(F15:F18)*(100-W19)/100</f>
        <v>114.57</v>
      </c>
      <c r="G19" s="18">
        <f>SUM(G15:G18)*(100-W19)/100</f>
        <v>120.27</v>
      </c>
      <c r="H19" s="18">
        <f>SUM(H15:H18)*(100-W19)/100</f>
        <v>150.33750000000001</v>
      </c>
      <c r="I19" s="19">
        <f>SUM(I15:I18)</f>
        <v>3.9257999999999997</v>
      </c>
      <c r="J19" s="19">
        <f t="shared" ref="J19:T19" si="0">SUM(J15:J18)</f>
        <v>3.9257999999999997</v>
      </c>
      <c r="K19" s="19">
        <f t="shared" si="0"/>
        <v>4.9072500000000003</v>
      </c>
      <c r="L19" s="19">
        <f t="shared" si="0"/>
        <v>3.33</v>
      </c>
      <c r="M19" s="19">
        <f t="shared" si="0"/>
        <v>3.33</v>
      </c>
      <c r="N19" s="19">
        <f t="shared" si="0"/>
        <v>4.1624999999999996</v>
      </c>
      <c r="O19" s="19">
        <f t="shared" si="0"/>
        <v>13.4748</v>
      </c>
      <c r="P19" s="19">
        <f t="shared" si="0"/>
        <v>19.462800000000001</v>
      </c>
      <c r="Q19" s="19">
        <f t="shared" si="0"/>
        <v>24.328499999999998</v>
      </c>
      <c r="R19" s="18">
        <f t="shared" si="0"/>
        <v>99.27000000000001</v>
      </c>
      <c r="S19" s="18">
        <f t="shared" si="0"/>
        <v>122.01000000000002</v>
      </c>
      <c r="T19" s="18">
        <f t="shared" si="0"/>
        <v>152.51249999999999</v>
      </c>
      <c r="U19" s="2"/>
      <c r="V19" s="17"/>
      <c r="W19" s="30">
        <v>5</v>
      </c>
      <c r="X19" s="2"/>
      <c r="Z19" s="70"/>
      <c r="AA19" s="70"/>
      <c r="AB19" s="70"/>
      <c r="AC19" s="71"/>
    </row>
    <row r="20" spans="1:29" x14ac:dyDescent="0.3">
      <c r="A20" s="22"/>
      <c r="B20" s="6"/>
      <c r="C20" s="6"/>
      <c r="D20" s="6"/>
      <c r="E20" s="6"/>
      <c r="F20" s="29"/>
      <c r="G20" s="29"/>
      <c r="H20" s="29"/>
      <c r="I20" s="26"/>
      <c r="J20" s="26"/>
      <c r="K20" s="26"/>
      <c r="L20" s="26"/>
      <c r="M20" s="26"/>
      <c r="N20" s="26"/>
      <c r="O20" s="26"/>
      <c r="P20" s="26"/>
      <c r="Q20" s="26"/>
      <c r="R20" s="25"/>
      <c r="S20" s="25"/>
      <c r="T20" s="25"/>
      <c r="U20" s="7"/>
      <c r="V20" s="27"/>
      <c r="W20" s="28"/>
    </row>
    <row r="21" spans="1:29" ht="15" customHeight="1" x14ac:dyDescent="0.3">
      <c r="A21" s="5"/>
      <c r="B21" s="6"/>
      <c r="C21" s="8"/>
      <c r="D21" s="8"/>
      <c r="E21" s="8"/>
      <c r="F21" s="1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7"/>
    </row>
    <row r="22" spans="1:29" ht="16.5" customHeight="1" x14ac:dyDescent="0.3">
      <c r="A22" s="22"/>
      <c r="B22" s="37" t="s">
        <v>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9" ht="51.75" customHeight="1" x14ac:dyDescent="0.3">
      <c r="A23" s="22"/>
      <c r="B23" s="39" t="s">
        <v>49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9" ht="15.6" x14ac:dyDescent="0.3">
      <c r="A24" s="22"/>
      <c r="B24" s="23" t="s">
        <v>48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ht="15.6" x14ac:dyDescent="0.3">
      <c r="A25" s="22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9" ht="16.5" customHeight="1" x14ac:dyDescent="0.3">
      <c r="A26" s="3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3"/>
      <c r="B27" s="3" t="s">
        <v>42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4"/>
      <c r="Q27" s="4"/>
      <c r="R27" s="4"/>
      <c r="S27" s="4"/>
      <c r="T27" s="4"/>
      <c r="U27" s="4"/>
    </row>
    <row r="28" spans="1:29" x14ac:dyDescent="0.3">
      <c r="A28" s="3"/>
      <c r="B28" s="3" t="s">
        <v>43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4"/>
      <c r="R28" s="4"/>
      <c r="S28" s="4"/>
      <c r="T28" s="4"/>
      <c r="U28" s="4"/>
    </row>
    <row r="29" spans="1:29" x14ac:dyDescent="0.3">
      <c r="A29" s="3"/>
      <c r="B29" s="3" t="s">
        <v>44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4"/>
      <c r="R29" s="4"/>
      <c r="S29" s="4"/>
      <c r="T29" s="4"/>
      <c r="U29" s="4"/>
    </row>
    <row r="30" spans="1:29" x14ac:dyDescent="0.3">
      <c r="A30" s="3"/>
      <c r="B30" s="3" t="s">
        <v>45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</row>
    <row r="31" spans="1:29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</row>
    <row r="32" spans="1:29" x14ac:dyDescent="0.3">
      <c r="A32" s="3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3">
      <c r="A33" s="3"/>
      <c r="B33" s="3" t="s">
        <v>26</v>
      </c>
      <c r="C33" s="3"/>
      <c r="D33" s="3" t="s">
        <v>47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</row>
    <row r="34" spans="1:21" x14ac:dyDescent="0.3">
      <c r="A34" s="3"/>
      <c r="B34" s="3"/>
      <c r="C34" s="3"/>
      <c r="D34" s="3" t="s">
        <v>30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</row>
    <row r="35" spans="1:21" x14ac:dyDescent="0.3">
      <c r="A35" s="3"/>
      <c r="B35" s="3"/>
      <c r="C35" s="3"/>
      <c r="D35" s="3" t="s">
        <v>46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</row>
    <row r="36" spans="1:21" ht="18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</row>
    <row r="37" spans="1:2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</row>
    <row r="38" spans="1:2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</row>
    <row r="39" spans="1:21" x14ac:dyDescent="0.3">
      <c r="A39" s="3"/>
      <c r="B39" s="38" t="s">
        <v>24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</row>
    <row r="40" spans="1:21" ht="15" customHeight="1" x14ac:dyDescent="0.3">
      <c r="A40" s="3"/>
      <c r="B40" s="3" t="s">
        <v>31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3"/>
      <c r="O40" s="3"/>
      <c r="P40" s="4"/>
      <c r="Q40" s="3"/>
      <c r="R40" s="3"/>
      <c r="S40" s="3"/>
      <c r="T40" s="3"/>
      <c r="U40" s="4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O12:Q12"/>
    <mergeCell ref="C10:H11"/>
    <mergeCell ref="I10:Q11"/>
    <mergeCell ref="V10:V13"/>
    <mergeCell ref="W10:W13"/>
    <mergeCell ref="B19:E19"/>
    <mergeCell ref="B32:U32"/>
    <mergeCell ref="B39:U39"/>
    <mergeCell ref="B10:B14"/>
    <mergeCell ref="B26:U26"/>
    <mergeCell ref="B23:U23"/>
    <mergeCell ref="B22:U22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2023-07-12T09:51:09Z</dcterms:modified>
</cp:coreProperties>
</file>